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_Výkaz výměr\"/>
    </mc:Choice>
  </mc:AlternateContent>
  <xr:revisionPtr revIDLastSave="0" documentId="13_ncr:1_{5D8E1647-79D8-496B-B578-1FDBB260077D}" xr6:coauthVersionLast="47" xr6:coauthVersionMax="47" xr10:uidLastSave="{00000000-0000-0000-0000-000000000000}"/>
  <bookViews>
    <workbookView xWindow="3420" yWindow="105" windowWidth="25320" windowHeight="15315" xr2:uid="{FE53FE36-78CE-477B-83C9-91666FD82346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63" i="12" l="1"/>
  <c r="G39" i="1" s="1"/>
  <c r="G40" i="1" s="1"/>
  <c r="G25" i="1" s="1"/>
  <c r="G26" i="1" s="1"/>
  <c r="BA60" i="12"/>
  <c r="BA57" i="12"/>
  <c r="BA56" i="12"/>
  <c r="BA54" i="12"/>
  <c r="BA52" i="12"/>
  <c r="BA51" i="12"/>
  <c r="BA50" i="12"/>
  <c r="BA49" i="12"/>
  <c r="BA48" i="12"/>
  <c r="BA47" i="12"/>
  <c r="BA46" i="12"/>
  <c r="BA17" i="12"/>
  <c r="G9" i="12"/>
  <c r="I9" i="12"/>
  <c r="I8" i="12" s="1"/>
  <c r="K9" i="12"/>
  <c r="K8" i="12" s="1"/>
  <c r="O9" i="12"/>
  <c r="O8" i="12" s="1"/>
  <c r="Q9" i="12"/>
  <c r="Q8" i="12" s="1"/>
  <c r="U9" i="12"/>
  <c r="U8" i="12" s="1"/>
  <c r="F13" i="12"/>
  <c r="G13" i="12"/>
  <c r="M13" i="12" s="1"/>
  <c r="M12" i="12" s="1"/>
  <c r="I13" i="12"/>
  <c r="I12" i="12" s="1"/>
  <c r="K13" i="12"/>
  <c r="K12" i="12" s="1"/>
  <c r="O13" i="12"/>
  <c r="O12" i="12" s="1"/>
  <c r="Q13" i="12"/>
  <c r="Q12" i="12" s="1"/>
  <c r="U13" i="12"/>
  <c r="U12" i="12" s="1"/>
  <c r="F16" i="12"/>
  <c r="G16" i="12"/>
  <c r="M16" i="12" s="1"/>
  <c r="M15" i="12" s="1"/>
  <c r="I16" i="12"/>
  <c r="I15" i="12" s="1"/>
  <c r="K16" i="12"/>
  <c r="K15" i="12" s="1"/>
  <c r="O16" i="12"/>
  <c r="O15" i="12" s="1"/>
  <c r="Q16" i="12"/>
  <c r="Q15" i="12" s="1"/>
  <c r="U16" i="12"/>
  <c r="U15" i="12" s="1"/>
  <c r="F20" i="12"/>
  <c r="G20" i="12" s="1"/>
  <c r="I20" i="12"/>
  <c r="K20" i="12"/>
  <c r="O20" i="12"/>
  <c r="Q20" i="12"/>
  <c r="U20" i="12"/>
  <c r="F22" i="12"/>
  <c r="G22" i="12" s="1"/>
  <c r="M22" i="12" s="1"/>
  <c r="I22" i="12"/>
  <c r="K22" i="12"/>
  <c r="O22" i="12"/>
  <c r="Q22" i="12"/>
  <c r="U22" i="12"/>
  <c r="F26" i="12"/>
  <c r="G26" i="12" s="1"/>
  <c r="I26" i="12"/>
  <c r="I25" i="12" s="1"/>
  <c r="K26" i="12"/>
  <c r="K25" i="12" s="1"/>
  <c r="O26" i="12"/>
  <c r="O25" i="12" s="1"/>
  <c r="Q26" i="12"/>
  <c r="U26" i="12"/>
  <c r="F29" i="12"/>
  <c r="G29" i="12" s="1"/>
  <c r="M29" i="12" s="1"/>
  <c r="I29" i="12"/>
  <c r="K29" i="12"/>
  <c r="O29" i="12"/>
  <c r="Q29" i="12"/>
  <c r="U29" i="12"/>
  <c r="F32" i="12"/>
  <c r="G32" i="12" s="1"/>
  <c r="M32" i="12" s="1"/>
  <c r="I32" i="12"/>
  <c r="K32" i="12"/>
  <c r="O32" i="12"/>
  <c r="Q32" i="12"/>
  <c r="U32" i="12"/>
  <c r="F35" i="12"/>
  <c r="G35" i="12" s="1"/>
  <c r="M35" i="12" s="1"/>
  <c r="I35" i="12"/>
  <c r="K35" i="12"/>
  <c r="O35" i="12"/>
  <c r="Q35" i="12"/>
  <c r="U35" i="12"/>
  <c r="F37" i="12"/>
  <c r="G37" i="12" s="1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2" i="12"/>
  <c r="G42" i="12"/>
  <c r="M42" i="12" s="1"/>
  <c r="M41" i="12" s="1"/>
  <c r="I42" i="12"/>
  <c r="I41" i="12" s="1"/>
  <c r="K42" i="12"/>
  <c r="K41" i="12" s="1"/>
  <c r="O42" i="12"/>
  <c r="O41" i="12" s="1"/>
  <c r="Q42" i="12"/>
  <c r="Q41" i="12" s="1"/>
  <c r="U42" i="12"/>
  <c r="U41" i="12" s="1"/>
  <c r="F45" i="12"/>
  <c r="G45" i="12"/>
  <c r="M45" i="12" s="1"/>
  <c r="I45" i="12"/>
  <c r="K45" i="12"/>
  <c r="K44" i="12" s="1"/>
  <c r="O45" i="12"/>
  <c r="Q45" i="12"/>
  <c r="U45" i="12"/>
  <c r="F55" i="12"/>
  <c r="G55" i="12"/>
  <c r="M55" i="12" s="1"/>
  <c r="I55" i="12"/>
  <c r="K55" i="12"/>
  <c r="O55" i="12"/>
  <c r="Q55" i="12"/>
  <c r="U55" i="12"/>
  <c r="F59" i="12"/>
  <c r="G59" i="12"/>
  <c r="M59" i="12" s="1"/>
  <c r="I59" i="12"/>
  <c r="K59" i="12"/>
  <c r="O59" i="12"/>
  <c r="Q59" i="12"/>
  <c r="U59" i="12"/>
  <c r="I20" i="1"/>
  <c r="I18" i="1"/>
  <c r="I17" i="1"/>
  <c r="AZ46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G8" i="12" l="1"/>
  <c r="AC63" i="12"/>
  <c r="F39" i="1" s="1"/>
  <c r="U19" i="12"/>
  <c r="Q19" i="12"/>
  <c r="U44" i="12"/>
  <c r="O19" i="12"/>
  <c r="Q44" i="12"/>
  <c r="K19" i="12"/>
  <c r="O44" i="12"/>
  <c r="I19" i="12"/>
  <c r="I44" i="12"/>
  <c r="U25" i="12"/>
  <c r="G44" i="12"/>
  <c r="I58" i="1" s="1"/>
  <c r="I19" i="1" s="1"/>
  <c r="Q25" i="12"/>
  <c r="M44" i="12"/>
  <c r="G25" i="12"/>
  <c r="I56" i="1" s="1"/>
  <c r="M26" i="12"/>
  <c r="M25" i="12" s="1"/>
  <c r="M20" i="12"/>
  <c r="M19" i="12" s="1"/>
  <c r="G19" i="12"/>
  <c r="I55" i="1" s="1"/>
  <c r="G41" i="12"/>
  <c r="I57" i="1" s="1"/>
  <c r="G12" i="12"/>
  <c r="I53" i="1" s="1"/>
  <c r="M9" i="12"/>
  <c r="M8" i="12" s="1"/>
  <c r="G15" i="12"/>
  <c r="I54" i="1" s="1"/>
  <c r="F40" i="1" l="1"/>
  <c r="H39" i="1"/>
  <c r="H40" i="1" s="1"/>
  <c r="I52" i="1"/>
  <c r="G63" i="12"/>
  <c r="I39" i="1" l="1"/>
  <c r="I40" i="1" s="1"/>
  <c r="J39" i="1" s="1"/>
  <c r="J40" i="1" s="1"/>
  <c r="I16" i="1"/>
  <c r="I21" i="1" s="1"/>
  <c r="I59" i="1"/>
  <c r="G23" i="1"/>
  <c r="G28" i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79AEFE0-C1CC-457E-ACA1-FD0E1A27F03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3381038-9E23-4FD4-926E-6C7FEE34CBB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DF244EC-FF50-42D1-A839-B0FAC84F17C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BAC7D5D-EA0C-42E5-B20A-7FCB524ECDAF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A06FA162-D3FB-4779-8704-75B2957B665F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11CCBEE-DFD4-4805-819C-B6F2AA74326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<sst xmlns="http://schemas.openxmlformats.org/spreadsheetml/2006/main" count="299" uniqueCount="169">
  <si>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</si>
  <si>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</si>
  <si>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</si>
  <si>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</si>
  <si>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</si>
  <si>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</si>
  <si>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</si>
  <si>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</si>
  <si>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</si>
  <si>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</si>
  <si>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</si>
  <si>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</si>
  <si>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</si>
  <si>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</si>
  <si>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</si>
  <si>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</si>
  <si>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</si>
  <si>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</si>
  <si>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</si>
  <si>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</si>
  <si>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</si>
  <si>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</si>
  <si>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</si>
  <si>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</si>
  <si>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</si>
  <si>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</si>
  <si>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</si>
  <si>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</si>
  <si>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</si>
  <si>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</si>
  <si>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</si>
  <si>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</si>
  <si>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</si>
  <si>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</si>
  <si>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</si>
  <si>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</si>
  <si>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</si>
  <si>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</si>
  <si>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</si>
  <si>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</si>
  <si>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</si>
  <si>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</si>
  <si>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</si>
  <si>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</si>
  <si>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</si>
  <si>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</si>
  <si>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část: 01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</si>
  <si>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</si>
  <si>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</si>
  <si>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</si>
  <si>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</si>
  <si>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</si>
  <si>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</si>
  <si>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</si>
  <si>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</si>
  <si>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</si>
  <si>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</si>
  <si>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01</t>
  </si>
  <si>
    <t>CS RTS 2026/1</t>
  </si>
  <si>
    <t>Rekapitulace dílů</t>
  </si>
  <si>
    <t>Typ dílu</t>
  </si>
  <si>
    <t>61</t>
  </si>
  <si>
    <t>Upravy povrchů vnitřní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</si>
  <si>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</si>
  <si>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</si>
  <si>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</si>
  <si>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</si>
  <si>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</si>
  <si>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</si>
  <si>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</si>
  <si>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</si>
  <si>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</si>
  <si>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</si>
  <si>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</si>
  <si>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</si>
  <si>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</si>
  <si>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</si>
  <si>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</si>
  <si>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</si>
  <si>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</si>
  <si>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</si>
  <si>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</si>
  <si>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</si>
  <si>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</si>
  <si>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</si>
  <si>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</si>
  <si>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</si>
  <si>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</si>
  <si>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</si>
  <si>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</si>
  <si>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</si>
  <si>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</si>
  <si>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</si>
  <si>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</si>
  <si>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</si>
  <si>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</si>
  <si>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</si>
  <si>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</si>
  <si>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</si>
  <si>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</si>
  <si>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</si>
  <si>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</si>
  <si>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612403386R00</t>
  </si>
  <si>
    <t>Hrubá výplň rýh ve stěnách do 10x10cm maltou z SMS</t>
  </si>
  <si>
    <t>m</t>
  </si>
  <si>
    <t>POL1_0</t>
  </si>
  <si>
    <t>"viz výkres č. D.1.4.1, Půdorys 1.PP, DN 20, odměřeno na výkresu":(8+8+6+3+7+2+1+2+4+2+2+6+8+9+3+3+5+5+12+12+4)/1,5</t>
  </si>
  <si>
    <t>VV</t>
  </si>
  <si>
    <t>"viz výkres č. D.1.4.1, Půdorys 1.PP, DN 25, odměřeno na výkresu":(7+7+2+2+3+3+9+9)/1,5</t>
  </si>
  <si>
    <t>941955001R00</t>
  </si>
  <si>
    <t>Lešení lehké pomocné, výška podlahy do 1,2 m</t>
  </si>
  <si>
    <t>m2</t>
  </si>
  <si>
    <t>"viz výkres č. D1.1-01.2, Nový stav-půdorys 1.PP, odměřeno na výkresu":30,00+7,42+11,06+13,29+2,08+4,1+2,6</t>
  </si>
  <si>
    <t>1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</si>
  <si>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</si>
  <si>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</si>
  <si>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</si>
  <si>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</si>
  <si>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963016111R00</t>
  </si>
  <si>
    <t>Demontáž podhledu SDK, kovová kce., 1xoplášť.12,5 mm</t>
  </si>
  <si>
    <t>"viz výkres č. D1.1-01.1, výpis: Bourací práce 1.PP, ozn. B01":6,85</t>
  </si>
  <si>
    <t>963016211R00</t>
  </si>
  <si>
    <t>Demontáž podhledu SDK z kazet 600x600 mm, kov.rošt</t>
  </si>
  <si>
    <t>"viz výkres č. D1.1-01.1, výpis: Bourací práce 1.PP, ozn. B03":26,43</t>
  </si>
  <si>
    <t>"viz výkres č. D1.1-01.1, výpis: Bourací práce 1.PP, ozn. B04":30,00</t>
  </si>
  <si>
    <t>979081111R00</t>
  </si>
  <si>
    <t>Odvoz suti a vybour. hmot na skládku do 1 km</t>
  </si>
  <si>
    <t>t</t>
  </si>
  <si>
    <t>"součet rozpočtového programu, položka 963 01-6111.R00":0,08104</t>
  </si>
  <si>
    <t>"součet rozpočtového programu, položka 963 01-6211.R00":0,60267</t>
  </si>
  <si>
    <t>979081121R00</t>
  </si>
  <si>
    <t>Příplatek k odvozu za každý další 1 km</t>
  </si>
  <si>
    <t>"součet rozpočtového programu, položka 963 01-6111.R00":0,08104*2</t>
  </si>
  <si>
    <t>"součet rozpočtového programu, položka 963 01-6211.R00":0,60267*2</t>
  </si>
  <si>
    <t>979082111R00</t>
  </si>
  <si>
    <t>Vnitrostaveništní doprava suti do 10 m</t>
  </si>
  <si>
    <t>979082121R00</t>
  </si>
  <si>
    <t>Příplatek k vnitrost. dopravě suti za dalších 5 m</t>
  </si>
  <si>
    <t>"součet rozpočtového programu, položka 963 01-6211.R00":0,60267*4</t>
  </si>
  <si>
    <t>979951111R00</t>
  </si>
  <si>
    <t>Výkup kovů - železný šrot tl. do 4 mm</t>
  </si>
  <si>
    <t>979990110R00</t>
  </si>
  <si>
    <t>Poplatek za uložení suti - sádrokartonové desky, skupina odpadu 170802</t>
  </si>
  <si>
    <t>999281105R00</t>
  </si>
  <si>
    <t>Přesun hmot pro opravy a údržbu do výšky 6 m</t>
  </si>
  <si>
    <t>"součet rozpočtového programu":1,885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</si>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</sst>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E2E8D9A3-2773-4C8D-B455-6019A39D8CB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6B71-53CC-4EDF-A7B9-6E2B702D446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53CC-A7DF-454A-B98A-3F5735D33677}">
  <sheetPr codeName="List5112">
    <tabColor rgb="FF66FF66"/>
  </sheetPr>
  <dimension ref="A1:AZ62"/>
  <sheetViews>
    <sheetView showGridLines="0" topLeftCell="B1" zoomScaleNormal="100" zoomScaleSheetLayoutView="75" workbookViewId="0">
      <selection activeCell="J33" sqref="J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196" t="s">
        <v>42</v>
      </c>
      <c r="C1" s="197"/>
      <c r="D1" s="197"/>
      <c r="E1" s="197"/>
      <c r="F1" s="197"/>
      <c r="G1" s="197"/>
      <c r="H1" s="197"/>
      <c r="I1" s="197"/>
      <c r="J1" s="198"/>
    </row>
    <row r="2" spans="1:15" ht="23.25" customHeight="1" x14ac:dyDescent="0.2">
      <c r="A2" s="3"/>
      <c r="B2" s="70" t="s">
        <v>40</v>
      </c>
      <c r="C2" s="71"/>
      <c r="D2" s="191" t="s">
        <v>46</v>
      </c>
      <c r="E2" s="192"/>
      <c r="F2" s="192"/>
      <c r="G2" s="192"/>
      <c r="H2" s="192"/>
      <c r="I2" s="192"/>
      <c r="J2" s="193"/>
      <c r="O2" s="1"/>
    </row>
    <row r="3" spans="1:15" ht="23.25" customHeight="1" x14ac:dyDescent="0.2">
      <c r="A3" s="3"/>
      <c r="B3" s="72" t="s">
        <v>45</v>
      </c>
      <c r="C3" s="73"/>
      <c r="D3" s="214" t="s">
        <v>43</v>
      </c>
      <c r="E3" s="215"/>
      <c r="F3" s="215"/>
      <c r="G3" s="215"/>
      <c r="H3" s="215"/>
      <c r="I3" s="215"/>
      <c r="J3" s="216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7"/>
      <c r="E11" s="207"/>
      <c r="F11" s="207"/>
      <c r="G11" s="207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6"/>
      <c r="E12" s="226"/>
      <c r="F12" s="226"/>
      <c r="G12" s="226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7"/>
      <c r="E13" s="227"/>
      <c r="F13" s="227"/>
      <c r="G13" s="22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5"/>
      <c r="F15" s="195"/>
      <c r="G15" s="224"/>
      <c r="H15" s="224"/>
      <c r="I15" s="224" t="s">
        <v>28</v>
      </c>
      <c r="J15" s="225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88"/>
      <c r="F16" s="189"/>
      <c r="G16" s="188"/>
      <c r="H16" s="189"/>
      <c r="I16" s="188">
        <f>SUMIF(F52:F58,A16,I52:I58)+SUMIF(F52:F58,"PSU",I52:I58)</f>
        <v>0</v>
      </c>
      <c r="J16" s="194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88"/>
      <c r="F17" s="189"/>
      <c r="G17" s="188"/>
      <c r="H17" s="189"/>
      <c r="I17" s="188">
        <f>SUMIF(F52:F58,A17,I52:I58)</f>
        <v>0</v>
      </c>
      <c r="J17" s="194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88"/>
      <c r="F18" s="189"/>
      <c r="G18" s="188"/>
      <c r="H18" s="189"/>
      <c r="I18" s="188">
        <f>SUMIF(F52:F58,A18,I52:I58)</f>
        <v>0</v>
      </c>
      <c r="J18" s="194"/>
    </row>
    <row r="19" spans="1:10" ht="23.25" customHeight="1" x14ac:dyDescent="0.2">
      <c r="A19" s="129" t="s">
        <v>73</v>
      </c>
      <c r="B19" s="130" t="s">
        <v>26</v>
      </c>
      <c r="C19" s="47"/>
      <c r="D19" s="48"/>
      <c r="E19" s="188"/>
      <c r="F19" s="189"/>
      <c r="G19" s="188"/>
      <c r="H19" s="189"/>
      <c r="I19" s="188">
        <f>SUMIF(F52:F58,A19,I52:I58)</f>
        <v>0</v>
      </c>
      <c r="J19" s="194"/>
    </row>
    <row r="20" spans="1:10" ht="23.25" customHeight="1" x14ac:dyDescent="0.2">
      <c r="A20" s="129" t="s">
        <v>74</v>
      </c>
      <c r="B20" s="130" t="s">
        <v>27</v>
      </c>
      <c r="C20" s="47"/>
      <c r="D20" s="48"/>
      <c r="E20" s="188"/>
      <c r="F20" s="189"/>
      <c r="G20" s="188"/>
      <c r="H20" s="189"/>
      <c r="I20" s="188">
        <f>SUMIF(F52:F58,A20,I52:I58)</f>
        <v>0</v>
      </c>
      <c r="J20" s="194"/>
    </row>
    <row r="21" spans="1:10" ht="23.25" customHeight="1" x14ac:dyDescent="0.2">
      <c r="A21" s="3"/>
      <c r="B21" s="63" t="s">
        <v>28</v>
      </c>
      <c r="C21" s="64"/>
      <c r="D21" s="65"/>
      <c r="E21" s="205"/>
      <c r="F21" s="206"/>
      <c r="G21" s="205"/>
      <c r="H21" s="206"/>
      <c r="I21" s="205">
        <f>SUM(I16:J20)</f>
        <v>0</v>
      </c>
      <c r="J21" s="210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3">
        <f>ZakladDPHSniVypocet</f>
        <v>0</v>
      </c>
      <c r="H23" s="204"/>
      <c r="I23" s="204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3">
        <f>ZakladDPHZaklVypocet</f>
        <v>0</v>
      </c>
      <c r="H25" s="204"/>
      <c r="I25" s="204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9">
        <f>ZakladDPHZakl*SazbaDPH2/100</f>
        <v>0</v>
      </c>
      <c r="H26" s="200"/>
      <c r="I26" s="200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1">
        <f>0</f>
        <v>0</v>
      </c>
      <c r="H27" s="201"/>
      <c r="I27" s="201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23">
        <f>ZakladDPHSniVypocet+ZakladDPHZaklVypocet</f>
        <v>0</v>
      </c>
      <c r="H28" s="223"/>
      <c r="I28" s="22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2">
        <f>ZakladDPHSni+DPHSni+ZakladDPHZakl+DPHZakl+Zaokrouhleni</f>
        <v>0</v>
      </c>
      <c r="H29" s="202"/>
      <c r="I29" s="202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190"/>
      <c r="E34" s="190"/>
      <c r="G34" s="190"/>
      <c r="H34" s="190"/>
      <c r="I34" s="190"/>
      <c r="J34" s="31"/>
    </row>
    <row r="35" spans="1:52" ht="12.75" customHeight="1" x14ac:dyDescent="0.2">
      <c r="A35" s="3"/>
      <c r="B35" s="3"/>
      <c r="D35" s="228" t="s">
        <v>2</v>
      </c>
      <c r="E35" s="228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17" t="s">
        <v>46</v>
      </c>
      <c r="D39" s="218"/>
      <c r="E39" s="218"/>
      <c r="F39" s="96">
        <f>'Rozpočet Pol'!AC63</f>
        <v>0</v>
      </c>
      <c r="G39" s="97">
        <f>'Rozpočet Pol'!AD63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19" t="s">
        <v>53</v>
      </c>
      <c r="C40" s="220"/>
      <c r="D40" s="220"/>
      <c r="E40" s="221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2" t="s">
        <v>56</v>
      </c>
      <c r="C43" s="222"/>
      <c r="D43" s="222"/>
      <c r="E43" s="222"/>
      <c r="F43" s="222"/>
      <c r="G43" s="222"/>
      <c r="H43" s="222"/>
      <c r="I43" s="222"/>
      <c r="J43" s="222"/>
      <c r="AZ43" s="108" t="str">
        <f>B43</f>
        <v>SO 01.1 - Stavební část a rozvod kanalizace</v>
      </c>
    </row>
    <row r="44" spans="1:52" x14ac:dyDescent="0.2">
      <c r="B44" s="222" t="s">
        <v>57</v>
      </c>
      <c r="C44" s="222"/>
      <c r="D44" s="222"/>
      <c r="E44" s="222"/>
      <c r="F44" s="222"/>
      <c r="G44" s="222"/>
      <c r="H44" s="222"/>
      <c r="I44" s="222"/>
      <c r="J44" s="222"/>
      <c r="AZ44" s="108" t="str">
        <f>B44</f>
        <v>část: 01</v>
      </c>
    </row>
    <row r="46" spans="1:52" x14ac:dyDescent="0.2">
      <c r="B46" s="222" t="s">
        <v>58</v>
      </c>
      <c r="C46" s="222"/>
      <c r="D46" s="222"/>
      <c r="E46" s="222"/>
      <c r="F46" s="222"/>
      <c r="G46" s="222"/>
      <c r="H46" s="222"/>
      <c r="I46" s="222"/>
      <c r="J46" s="222"/>
      <c r="AZ46" s="108" t="str">
        <f>B46</f>
        <v>CS RTS 2026/1</v>
      </c>
    </row>
    <row r="49" spans="1:10" ht="15.75" x14ac:dyDescent="0.25">
      <c r="B49" s="109" t="s">
        <v>59</v>
      </c>
    </row>
    <row r="51" spans="1:10" ht="25.5" customHeight="1" x14ac:dyDescent="0.2">
      <c r="A51" s="110"/>
      <c r="B51" s="114" t="s">
        <v>16</v>
      </c>
      <c r="C51" s="114" t="s">
        <v>5</v>
      </c>
      <c r="D51" s="115"/>
      <c r="E51" s="115"/>
      <c r="F51" s="118" t="s">
        <v>60</v>
      </c>
      <c r="G51" s="118"/>
      <c r="H51" s="118"/>
      <c r="I51" s="229" t="s">
        <v>28</v>
      </c>
      <c r="J51" s="229"/>
    </row>
    <row r="52" spans="1:10" ht="25.5" customHeight="1" x14ac:dyDescent="0.2">
      <c r="A52" s="111"/>
      <c r="B52" s="119" t="s">
        <v>61</v>
      </c>
      <c r="C52" s="231" t="s">
        <v>62</v>
      </c>
      <c r="D52" s="232"/>
      <c r="E52" s="232"/>
      <c r="F52" s="121" t="s">
        <v>23</v>
      </c>
      <c r="G52" s="122"/>
      <c r="H52" s="122"/>
      <c r="I52" s="230">
        <f>'Rozpočet Pol'!G8</f>
        <v>0</v>
      </c>
      <c r="J52" s="230"/>
    </row>
    <row r="53" spans="1:10" ht="25.5" customHeight="1" x14ac:dyDescent="0.2">
      <c r="A53" s="111"/>
      <c r="B53" s="113" t="s">
        <v>63</v>
      </c>
      <c r="C53" s="212" t="s">
        <v>64</v>
      </c>
      <c r="D53" s="213"/>
      <c r="E53" s="213"/>
      <c r="F53" s="123" t="s">
        <v>23</v>
      </c>
      <c r="G53" s="124"/>
      <c r="H53" s="124"/>
      <c r="I53" s="211">
        <f>'Rozpočet Pol'!G12</f>
        <v>0</v>
      </c>
      <c r="J53" s="211"/>
    </row>
    <row r="54" spans="1:10" ht="25.5" customHeight="1" x14ac:dyDescent="0.2">
      <c r="A54" s="111"/>
      <c r="B54" s="113" t="s">
        <v>65</v>
      </c>
      <c r="C54" s="212" t="s">
        <v>66</v>
      </c>
      <c r="D54" s="213"/>
      <c r="E54" s="213"/>
      <c r="F54" s="123" t="s">
        <v>23</v>
      </c>
      <c r="G54" s="124"/>
      <c r="H54" s="124"/>
      <c r="I54" s="211">
        <f>'Rozpočet Pol'!G15</f>
        <v>0</v>
      </c>
      <c r="J54" s="211"/>
    </row>
    <row r="55" spans="1:10" ht="25.5" customHeight="1" x14ac:dyDescent="0.2">
      <c r="A55" s="111"/>
      <c r="B55" s="113" t="s">
        <v>67</v>
      </c>
      <c r="C55" s="212" t="s">
        <v>68</v>
      </c>
      <c r="D55" s="213"/>
      <c r="E55" s="213"/>
      <c r="F55" s="123" t="s">
        <v>23</v>
      </c>
      <c r="G55" s="124"/>
      <c r="H55" s="124"/>
      <c r="I55" s="211">
        <f>'Rozpočet Pol'!G19</f>
        <v>0</v>
      </c>
      <c r="J55" s="211"/>
    </row>
    <row r="56" spans="1:10" ht="25.5" customHeight="1" x14ac:dyDescent="0.2">
      <c r="A56" s="111"/>
      <c r="B56" s="113" t="s">
        <v>69</v>
      </c>
      <c r="C56" s="212" t="s">
        <v>70</v>
      </c>
      <c r="D56" s="213"/>
      <c r="E56" s="213"/>
      <c r="F56" s="123" t="s">
        <v>23</v>
      </c>
      <c r="G56" s="124"/>
      <c r="H56" s="124"/>
      <c r="I56" s="211">
        <f>'Rozpočet Pol'!G25</f>
        <v>0</v>
      </c>
      <c r="J56" s="211"/>
    </row>
    <row r="57" spans="1:10" ht="25.5" customHeight="1" x14ac:dyDescent="0.2">
      <c r="A57" s="111"/>
      <c r="B57" s="113" t="s">
        <v>71</v>
      </c>
      <c r="C57" s="212" t="s">
        <v>72</v>
      </c>
      <c r="D57" s="213"/>
      <c r="E57" s="213"/>
      <c r="F57" s="123" t="s">
        <v>23</v>
      </c>
      <c r="G57" s="124"/>
      <c r="H57" s="124"/>
      <c r="I57" s="211">
        <f>'Rozpočet Pol'!G41</f>
        <v>0</v>
      </c>
      <c r="J57" s="211"/>
    </row>
    <row r="58" spans="1:10" ht="25.5" customHeight="1" x14ac:dyDescent="0.2">
      <c r="A58" s="111"/>
      <c r="B58" s="120" t="s">
        <v>73</v>
      </c>
      <c r="C58" s="234" t="s">
        <v>26</v>
      </c>
      <c r="D58" s="235"/>
      <c r="E58" s="235"/>
      <c r="F58" s="125" t="s">
        <v>73</v>
      </c>
      <c r="G58" s="126"/>
      <c r="H58" s="126"/>
      <c r="I58" s="233">
        <f>'Rozpočet Pol'!G44</f>
        <v>0</v>
      </c>
      <c r="J58" s="233"/>
    </row>
    <row r="59" spans="1:10" ht="25.5" customHeight="1" x14ac:dyDescent="0.2">
      <c r="A59" s="112"/>
      <c r="B59" s="116" t="s">
        <v>1</v>
      </c>
      <c r="C59" s="116"/>
      <c r="D59" s="117"/>
      <c r="E59" s="117"/>
      <c r="F59" s="127"/>
      <c r="G59" s="128"/>
      <c r="H59" s="128"/>
      <c r="I59" s="236">
        <f>SUM(I52:I58)</f>
        <v>0</v>
      </c>
      <c r="J59" s="236"/>
    </row>
    <row r="60" spans="1:10" x14ac:dyDescent="0.2">
      <c r="F60" s="84"/>
      <c r="G60" s="84"/>
      <c r="H60" s="84"/>
      <c r="I60" s="84"/>
      <c r="J60" s="84"/>
    </row>
    <row r="61" spans="1:10" x14ac:dyDescent="0.2">
      <c r="F61" s="84"/>
      <c r="G61" s="84"/>
      <c r="H61" s="84"/>
      <c r="I61" s="84"/>
      <c r="J61" s="84"/>
    </row>
    <row r="62" spans="1:10" x14ac:dyDescent="0.2">
      <c r="F62" s="84"/>
      <c r="G62" s="84"/>
      <c r="H62" s="84"/>
      <c r="I62" s="84"/>
      <c r="J62" s="84"/>
    </row>
  </sheetData>
  <sheetProtection algorithmName="SHA-512" hashValue="bUELsfT7GCNxcdHfY2AORLFWGSOA2PNEohSj80CX7sZPxgmGUUqWWq/WiUm4I6lDqSxl3q4wojC27UtxR6VUMg==" saltValue="sxJEVN7tVzpET4Obj9kBg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I58:J58"/>
    <mergeCell ref="C58:E58"/>
    <mergeCell ref="I59:J59"/>
    <mergeCell ref="I55:J55"/>
    <mergeCell ref="C55:E55"/>
    <mergeCell ref="I56:J56"/>
    <mergeCell ref="C56:E56"/>
    <mergeCell ref="I57:J57"/>
    <mergeCell ref="C57:E57"/>
    <mergeCell ref="I51:J51"/>
    <mergeCell ref="I52:J52"/>
    <mergeCell ref="C52:E52"/>
    <mergeCell ref="I53:J53"/>
    <mergeCell ref="C53:E53"/>
    <mergeCell ref="I54:J54"/>
    <mergeCell ref="C54:E54"/>
    <mergeCell ref="D3:J3"/>
    <mergeCell ref="C39:E39"/>
    <mergeCell ref="B40:E40"/>
    <mergeCell ref="B43:J43"/>
    <mergeCell ref="B44:J44"/>
    <mergeCell ref="B46:J46"/>
    <mergeCell ref="G28:I28"/>
    <mergeCell ref="G15:H15"/>
    <mergeCell ref="I15:J15"/>
    <mergeCell ref="E16:F16"/>
    <mergeCell ref="D12:G12"/>
    <mergeCell ref="D13:G13"/>
    <mergeCell ref="D34:E34"/>
    <mergeCell ref="D35:E3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5C11-E748-4032-9AD2-BEEA43A7D5CE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FA5E4-420E-4D86-B7E6-B7BE4692DACF}">
  <sheetPr>
    <outlinePr summaryBelow="0"/>
  </sheetPr>
  <dimension ref="A1:BH73"/>
  <sheetViews>
    <sheetView workbookViewId="0">
      <selection activeCell="F10" sqref="F10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76</v>
      </c>
    </row>
    <row r="2" spans="1:60" ht="24.95" customHeight="1" x14ac:dyDescent="0.2">
      <c r="A2" s="133" t="s">
        <v>75</v>
      </c>
      <c r="B2" s="131"/>
      <c r="C2" s="247" t="s">
        <v>46</v>
      </c>
      <c r="D2" s="248"/>
      <c r="E2" s="248"/>
      <c r="F2" s="248"/>
      <c r="G2" s="249"/>
      <c r="AE2" t="s">
        <v>77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78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79</v>
      </c>
    </row>
    <row r="5" spans="1:60" hidden="1" x14ac:dyDescent="0.2">
      <c r="A5" s="135" t="s">
        <v>80</v>
      </c>
      <c r="B5" s="136"/>
      <c r="C5" s="136"/>
      <c r="D5" s="137"/>
      <c r="E5" s="137"/>
      <c r="F5" s="137"/>
      <c r="G5" s="138"/>
      <c r="AE5" t="s">
        <v>81</v>
      </c>
    </row>
    <row r="7" spans="1:60" ht="38.25" x14ac:dyDescent="0.2">
      <c r="A7" s="144" t="s">
        <v>82</v>
      </c>
      <c r="B7" s="145" t="s">
        <v>83</v>
      </c>
      <c r="C7" s="145" t="s">
        <v>84</v>
      </c>
      <c r="D7" s="144" t="s">
        <v>85</v>
      </c>
      <c r="E7" s="144" t="s">
        <v>86</v>
      </c>
      <c r="F7" s="139" t="s">
        <v>87</v>
      </c>
      <c r="G7" s="162" t="s">
        <v>28</v>
      </c>
      <c r="H7" s="163" t="s">
        <v>29</v>
      </c>
      <c r="I7" s="163" t="s">
        <v>88</v>
      </c>
      <c r="J7" s="163" t="s">
        <v>30</v>
      </c>
      <c r="K7" s="163" t="s">
        <v>89</v>
      </c>
      <c r="L7" s="163" t="s">
        <v>90</v>
      </c>
      <c r="M7" s="163" t="s">
        <v>91</v>
      </c>
      <c r="N7" s="163" t="s">
        <v>92</v>
      </c>
      <c r="O7" s="163" t="s">
        <v>93</v>
      </c>
      <c r="P7" s="163" t="s">
        <v>94</v>
      </c>
      <c r="Q7" s="163" t="s">
        <v>95</v>
      </c>
      <c r="R7" s="163" t="s">
        <v>96</v>
      </c>
      <c r="S7" s="163" t="s">
        <v>97</v>
      </c>
      <c r="T7" s="163" t="s">
        <v>98</v>
      </c>
      <c r="U7" s="147" t="s">
        <v>99</v>
      </c>
    </row>
    <row r="8" spans="1:60" x14ac:dyDescent="0.2">
      <c r="A8" s="164" t="s">
        <v>100</v>
      </c>
      <c r="B8" s="165" t="s">
        <v>61</v>
      </c>
      <c r="C8" s="166" t="s">
        <v>62</v>
      </c>
      <c r="D8" s="146"/>
      <c r="E8" s="167"/>
      <c r="F8" s="168"/>
      <c r="G8" s="168">
        <f>SUMIF(AE9:AE11,"&lt;&gt;NOR",G9:G11)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46"/>
      <c r="O8" s="146">
        <f>SUM(O9:O11)</f>
        <v>1.77921</v>
      </c>
      <c r="P8" s="146"/>
      <c r="Q8" s="146">
        <f>SUM(Q9:Q11)</f>
        <v>0</v>
      </c>
      <c r="R8" s="146"/>
      <c r="S8" s="146"/>
      <c r="T8" s="164"/>
      <c r="U8" s="146">
        <f>SUM(U9:U11)</f>
        <v>25.97</v>
      </c>
      <c r="AE8" t="s">
        <v>101</v>
      </c>
    </row>
    <row r="9" spans="1:60" ht="22.5" outlineLevel="1" x14ac:dyDescent="0.2">
      <c r="A9" s="141">
        <v>1</v>
      </c>
      <c r="B9" s="141" t="s">
        <v>102</v>
      </c>
      <c r="C9" s="179" t="s">
        <v>103</v>
      </c>
      <c r="D9" s="148" t="s">
        <v>104</v>
      </c>
      <c r="E9" s="154">
        <v>102.666666666667</v>
      </c>
      <c r="F9" s="158"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1.7330000000000002E-2</v>
      </c>
      <c r="O9" s="148">
        <f>ROUND(E9*N9,5)</f>
        <v>1.77921</v>
      </c>
      <c r="P9" s="148">
        <v>0</v>
      </c>
      <c r="Q9" s="148">
        <f>ROUND(E9*P9,5)</f>
        <v>0</v>
      </c>
      <c r="R9" s="148"/>
      <c r="S9" s="148"/>
      <c r="T9" s="149">
        <v>0.253</v>
      </c>
      <c r="U9" s="148">
        <f>ROUND(E9*T9,2)</f>
        <v>25.97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105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45" outlineLevel="1" x14ac:dyDescent="0.2">
      <c r="A10" s="141"/>
      <c r="B10" s="141"/>
      <c r="C10" s="180" t="s">
        <v>106</v>
      </c>
      <c r="D10" s="150"/>
      <c r="E10" s="155">
        <v>74.6666666666667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107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22.5" outlineLevel="1" x14ac:dyDescent="0.2">
      <c r="A11" s="141"/>
      <c r="B11" s="141"/>
      <c r="C11" s="180" t="s">
        <v>108</v>
      </c>
      <c r="D11" s="150"/>
      <c r="E11" s="155">
        <v>28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107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x14ac:dyDescent="0.2">
      <c r="A12" s="142" t="s">
        <v>100</v>
      </c>
      <c r="B12" s="142" t="s">
        <v>63</v>
      </c>
      <c r="C12" s="181" t="s">
        <v>64</v>
      </c>
      <c r="D12" s="151"/>
      <c r="E12" s="156"/>
      <c r="F12" s="160"/>
      <c r="G12" s="160">
        <f>SUMIF(AE13:AE14,"&lt;&gt;NOR",G13:G14)</f>
        <v>0</v>
      </c>
      <c r="H12" s="160"/>
      <c r="I12" s="160">
        <f>SUM(I13:I14)</f>
        <v>0</v>
      </c>
      <c r="J12" s="160"/>
      <c r="K12" s="160">
        <f>SUM(K13:K14)</f>
        <v>0</v>
      </c>
      <c r="L12" s="160"/>
      <c r="M12" s="160">
        <f>SUM(M13:M14)</f>
        <v>0</v>
      </c>
      <c r="N12" s="151"/>
      <c r="O12" s="151">
        <f>SUM(O13:O14)</f>
        <v>8.5370000000000001E-2</v>
      </c>
      <c r="P12" s="151"/>
      <c r="Q12" s="151">
        <f>SUM(Q13:Q14)</f>
        <v>0</v>
      </c>
      <c r="R12" s="151"/>
      <c r="S12" s="151"/>
      <c r="T12" s="152"/>
      <c r="U12" s="151">
        <f>SUM(U13:U14)</f>
        <v>12.49</v>
      </c>
      <c r="AE12" t="s">
        <v>101</v>
      </c>
    </row>
    <row r="13" spans="1:60" outlineLevel="1" x14ac:dyDescent="0.2">
      <c r="A13" s="141">
        <v>2</v>
      </c>
      <c r="B13" s="141" t="s">
        <v>109</v>
      </c>
      <c r="C13" s="179" t="s">
        <v>110</v>
      </c>
      <c r="D13" s="148" t="s">
        <v>111</v>
      </c>
      <c r="E13" s="154">
        <v>70.55</v>
      </c>
      <c r="F13" s="158">
        <f>H13+J13</f>
        <v>0</v>
      </c>
      <c r="G13" s="159">
        <f>ROUND(E13*F13,2)</f>
        <v>0</v>
      </c>
      <c r="H13" s="159"/>
      <c r="I13" s="159">
        <f>ROUND(E13*H13,2)</f>
        <v>0</v>
      </c>
      <c r="J13" s="159"/>
      <c r="K13" s="159">
        <f>ROUND(E13*J13,2)</f>
        <v>0</v>
      </c>
      <c r="L13" s="159">
        <v>12</v>
      </c>
      <c r="M13" s="159">
        <f>G13*(1+L13/100)</f>
        <v>0</v>
      </c>
      <c r="N13" s="148">
        <v>1.2099999999999999E-3</v>
      </c>
      <c r="O13" s="148">
        <f>ROUND(E13*N13,5)</f>
        <v>8.5370000000000001E-2</v>
      </c>
      <c r="P13" s="148">
        <v>0</v>
      </c>
      <c r="Q13" s="148">
        <f>ROUND(E13*P13,5)</f>
        <v>0</v>
      </c>
      <c r="R13" s="148"/>
      <c r="S13" s="148"/>
      <c r="T13" s="149">
        <v>0.17699999999999999</v>
      </c>
      <c r="U13" s="148">
        <f>ROUND(E13*T13,2)</f>
        <v>12.49</v>
      </c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105</v>
      </c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33.75" outlineLevel="1" x14ac:dyDescent="0.2">
      <c r="A14" s="141"/>
      <c r="B14" s="141"/>
      <c r="C14" s="180" t="s">
        <v>112</v>
      </c>
      <c r="D14" s="150"/>
      <c r="E14" s="155">
        <v>70.55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107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x14ac:dyDescent="0.2">
      <c r="A15" s="142" t="s">
        <v>100</v>
      </c>
      <c r="B15" s="142" t="s">
        <v>65</v>
      </c>
      <c r="C15" s="181" t="s">
        <v>66</v>
      </c>
      <c r="D15" s="151"/>
      <c r="E15" s="156"/>
      <c r="F15" s="160"/>
      <c r="G15" s="160">
        <f>SUMIF(AE16:AE18,"&lt;&gt;NOR",G16:G18)</f>
        <v>0</v>
      </c>
      <c r="H15" s="160"/>
      <c r="I15" s="160">
        <f>SUM(I16:I18)</f>
        <v>0</v>
      </c>
      <c r="J15" s="160"/>
      <c r="K15" s="160">
        <f>SUM(K16:K18)</f>
        <v>0</v>
      </c>
      <c r="L15" s="160"/>
      <c r="M15" s="160">
        <f>SUM(M16:M18)</f>
        <v>0</v>
      </c>
      <c r="N15" s="151"/>
      <c r="O15" s="151">
        <f>SUM(O16:O18)</f>
        <v>4.0000000000000003E-5</v>
      </c>
      <c r="P15" s="151"/>
      <c r="Q15" s="151">
        <f>SUM(Q16:Q18)</f>
        <v>0</v>
      </c>
      <c r="R15" s="151"/>
      <c r="S15" s="151"/>
      <c r="T15" s="152"/>
      <c r="U15" s="151">
        <f>SUM(U16:U18)</f>
        <v>0.31</v>
      </c>
      <c r="AE15" t="s">
        <v>101</v>
      </c>
    </row>
    <row r="16" spans="1:60" outlineLevel="1" x14ac:dyDescent="0.2">
      <c r="A16" s="141">
        <v>3</v>
      </c>
      <c r="B16" s="141" t="s">
        <v>113</v>
      </c>
      <c r="C16" s="179" t="s">
        <v>114</v>
      </c>
      <c r="D16" s="148" t="s">
        <v>115</v>
      </c>
      <c r="E16" s="154">
        <v>1</v>
      </c>
      <c r="F16" s="158">
        <f>H16+J16</f>
        <v>0</v>
      </c>
      <c r="G16" s="159">
        <f>ROUND(E16*F16,2)</f>
        <v>0</v>
      </c>
      <c r="H16" s="159"/>
      <c r="I16" s="159">
        <f>ROUND(E16*H16,2)</f>
        <v>0</v>
      </c>
      <c r="J16" s="159"/>
      <c r="K16" s="159">
        <f>ROUND(E16*J16,2)</f>
        <v>0</v>
      </c>
      <c r="L16" s="159">
        <v>12</v>
      </c>
      <c r="M16" s="159">
        <f>G16*(1+L16/100)</f>
        <v>0</v>
      </c>
      <c r="N16" s="148">
        <v>4.0000000000000003E-5</v>
      </c>
      <c r="O16" s="148">
        <f>ROUND(E16*N16,5)</f>
        <v>4.0000000000000003E-5</v>
      </c>
      <c r="P16" s="148">
        <v>0</v>
      </c>
      <c r="Q16" s="148">
        <f>ROUND(E16*P16,5)</f>
        <v>0</v>
      </c>
      <c r="R16" s="148"/>
      <c r="S16" s="148"/>
      <c r="T16" s="149">
        <v>0.308</v>
      </c>
      <c r="U16" s="148">
        <f>ROUND(E16*T16,2)</f>
        <v>0.31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105</v>
      </c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45" outlineLevel="1" x14ac:dyDescent="0.2">
      <c r="A17" s="141"/>
      <c r="B17" s="141"/>
      <c r="C17" s="241" t="s">
        <v>116</v>
      </c>
      <c r="D17" s="242"/>
      <c r="E17" s="243"/>
      <c r="F17" s="244"/>
      <c r="G17" s="245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117</v>
      </c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3" t="str">
        <f>C17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17" s="140"/>
      <c r="BC17" s="140"/>
      <c r="BD17" s="140"/>
      <c r="BE17" s="140"/>
      <c r="BF17" s="140"/>
      <c r="BG17" s="140"/>
      <c r="BH17" s="140"/>
    </row>
    <row r="18" spans="1:60" outlineLevel="1" x14ac:dyDescent="0.2">
      <c r="A18" s="141"/>
      <c r="B18" s="141"/>
      <c r="C18" s="180" t="s">
        <v>113</v>
      </c>
      <c r="D18" s="150"/>
      <c r="E18" s="155">
        <v>1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107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x14ac:dyDescent="0.2">
      <c r="A19" s="142" t="s">
        <v>100</v>
      </c>
      <c r="B19" s="142" t="s">
        <v>67</v>
      </c>
      <c r="C19" s="181" t="s">
        <v>68</v>
      </c>
      <c r="D19" s="151"/>
      <c r="E19" s="156"/>
      <c r="F19" s="160"/>
      <c r="G19" s="160">
        <f>SUMIF(AE20:AE24,"&lt;&gt;NOR",G20:G24)</f>
        <v>0</v>
      </c>
      <c r="H19" s="160"/>
      <c r="I19" s="160">
        <f>SUM(I20:I24)</f>
        <v>0</v>
      </c>
      <c r="J19" s="160"/>
      <c r="K19" s="160">
        <f>SUM(K20:K24)</f>
        <v>0</v>
      </c>
      <c r="L19" s="160"/>
      <c r="M19" s="160">
        <f>SUM(M20:M24)</f>
        <v>0</v>
      </c>
      <c r="N19" s="151"/>
      <c r="O19" s="151">
        <f>SUM(O20:O24)</f>
        <v>2.0880000000000003E-2</v>
      </c>
      <c r="P19" s="151"/>
      <c r="Q19" s="151">
        <f>SUM(Q20:Q24)</f>
        <v>0.68371000000000004</v>
      </c>
      <c r="R19" s="151"/>
      <c r="S19" s="151"/>
      <c r="T19" s="152"/>
      <c r="U19" s="151">
        <f>SUM(U20:U24)</f>
        <v>14.280000000000001</v>
      </c>
      <c r="AE19" t="s">
        <v>101</v>
      </c>
    </row>
    <row r="20" spans="1:60" ht="22.5" outlineLevel="1" x14ac:dyDescent="0.2">
      <c r="A20" s="141">
        <v>4</v>
      </c>
      <c r="B20" s="141" t="s">
        <v>118</v>
      </c>
      <c r="C20" s="179" t="s">
        <v>119</v>
      </c>
      <c r="D20" s="148" t="s">
        <v>111</v>
      </c>
      <c r="E20" s="154">
        <v>6.85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12</v>
      </c>
      <c r="M20" s="159">
        <f>G20*(1+L20/100)</f>
        <v>0</v>
      </c>
      <c r="N20" s="148">
        <v>3.3E-4</v>
      </c>
      <c r="O20" s="148">
        <f>ROUND(E20*N20,5)</f>
        <v>2.2599999999999999E-3</v>
      </c>
      <c r="P20" s="148">
        <v>1.183E-2</v>
      </c>
      <c r="Q20" s="148">
        <f>ROUND(E20*P20,5)</f>
        <v>8.1040000000000001E-2</v>
      </c>
      <c r="R20" s="148"/>
      <c r="S20" s="148"/>
      <c r="T20" s="149">
        <v>0.34599999999999997</v>
      </c>
      <c r="U20" s="148">
        <f>ROUND(E20*T20,2)</f>
        <v>2.37</v>
      </c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105</v>
      </c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ht="22.5" outlineLevel="1" x14ac:dyDescent="0.2">
      <c r="A21" s="141"/>
      <c r="B21" s="141"/>
      <c r="C21" s="180" t="s">
        <v>120</v>
      </c>
      <c r="D21" s="150"/>
      <c r="E21" s="155">
        <v>6.85</v>
      </c>
      <c r="F21" s="159"/>
      <c r="G21" s="159"/>
      <c r="H21" s="159"/>
      <c r="I21" s="159"/>
      <c r="J21" s="159"/>
      <c r="K21" s="159"/>
      <c r="L21" s="159"/>
      <c r="M21" s="159"/>
      <c r="N21" s="148"/>
      <c r="O21" s="148"/>
      <c r="P21" s="148"/>
      <c r="Q21" s="148"/>
      <c r="R21" s="148"/>
      <c r="S21" s="148"/>
      <c r="T21" s="149"/>
      <c r="U21" s="148"/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107</v>
      </c>
      <c r="AF21" s="140">
        <v>0</v>
      </c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>
        <v>5</v>
      </c>
      <c r="B22" s="141" t="s">
        <v>121</v>
      </c>
      <c r="C22" s="179" t="s">
        <v>122</v>
      </c>
      <c r="D22" s="148" t="s">
        <v>111</v>
      </c>
      <c r="E22" s="154">
        <v>56.43</v>
      </c>
      <c r="F22" s="158">
        <f>H22+J22</f>
        <v>0</v>
      </c>
      <c r="G22" s="159">
        <f>ROUND(E22*F22,2)</f>
        <v>0</v>
      </c>
      <c r="H22" s="159"/>
      <c r="I22" s="159">
        <f>ROUND(E22*H22,2)</f>
        <v>0</v>
      </c>
      <c r="J22" s="159"/>
      <c r="K22" s="159">
        <f>ROUND(E22*J22,2)</f>
        <v>0</v>
      </c>
      <c r="L22" s="159">
        <v>12</v>
      </c>
      <c r="M22" s="159">
        <f>G22*(1+L22/100)</f>
        <v>0</v>
      </c>
      <c r="N22" s="148">
        <v>3.3E-4</v>
      </c>
      <c r="O22" s="148">
        <f>ROUND(E22*N22,5)</f>
        <v>1.8620000000000001E-2</v>
      </c>
      <c r="P22" s="148">
        <v>1.068E-2</v>
      </c>
      <c r="Q22" s="148">
        <f>ROUND(E22*P22,5)</f>
        <v>0.60267000000000004</v>
      </c>
      <c r="R22" s="148"/>
      <c r="S22" s="148"/>
      <c r="T22" s="149">
        <v>0.21099999999999999</v>
      </c>
      <c r="U22" s="148">
        <f>ROUND(E22*T22,2)</f>
        <v>11.91</v>
      </c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105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ht="22.5" outlineLevel="1" x14ac:dyDescent="0.2">
      <c r="A23" s="141"/>
      <c r="B23" s="141"/>
      <c r="C23" s="180" t="s">
        <v>123</v>
      </c>
      <c r="D23" s="150"/>
      <c r="E23" s="155">
        <v>26.43</v>
      </c>
      <c r="F23" s="159"/>
      <c r="G23" s="159"/>
      <c r="H23" s="159"/>
      <c r="I23" s="159"/>
      <c r="J23" s="159"/>
      <c r="K23" s="159"/>
      <c r="L23" s="159"/>
      <c r="M23" s="159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107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124</v>
      </c>
      <c r="D24" s="150"/>
      <c r="E24" s="155">
        <v>30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107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x14ac:dyDescent="0.2">
      <c r="A25" s="142" t="s">
        <v>100</v>
      </c>
      <c r="B25" s="142" t="s">
        <v>69</v>
      </c>
      <c r="C25" s="181" t="s">
        <v>70</v>
      </c>
      <c r="D25" s="151"/>
      <c r="E25" s="156"/>
      <c r="F25" s="160"/>
      <c r="G25" s="160">
        <f>SUMIF(AE26:AE40,"&lt;&gt;NOR",G26:G40)</f>
        <v>0</v>
      </c>
      <c r="H25" s="160"/>
      <c r="I25" s="160">
        <f>SUM(I26:I40)</f>
        <v>0</v>
      </c>
      <c r="J25" s="160"/>
      <c r="K25" s="160">
        <f>SUM(K26:K40)</f>
        <v>0</v>
      </c>
      <c r="L25" s="160"/>
      <c r="M25" s="160">
        <f>SUM(M26:M40)</f>
        <v>0</v>
      </c>
      <c r="N25" s="151"/>
      <c r="O25" s="151">
        <f>SUM(O26:O40)</f>
        <v>0</v>
      </c>
      <c r="P25" s="151"/>
      <c r="Q25" s="151">
        <f>SUM(Q26:Q40)</f>
        <v>0</v>
      </c>
      <c r="R25" s="151"/>
      <c r="S25" s="151"/>
      <c r="T25" s="152"/>
      <c r="U25" s="151">
        <f>SUM(U26:U40)</f>
        <v>1.23</v>
      </c>
      <c r="AE25" t="s">
        <v>101</v>
      </c>
    </row>
    <row r="26" spans="1:60" outlineLevel="1" x14ac:dyDescent="0.2">
      <c r="A26" s="141">
        <v>6</v>
      </c>
      <c r="B26" s="141" t="s">
        <v>125</v>
      </c>
      <c r="C26" s="179" t="s">
        <v>126</v>
      </c>
      <c r="D26" s="148" t="s">
        <v>127</v>
      </c>
      <c r="E26" s="154">
        <v>0.68371000000000004</v>
      </c>
      <c r="F26" s="158">
        <f>H26+J26</f>
        <v>0</v>
      </c>
      <c r="G26" s="159">
        <f>ROUND(E26*F26,2)</f>
        <v>0</v>
      </c>
      <c r="H26" s="159"/>
      <c r="I26" s="159">
        <f>ROUND(E26*H26,2)</f>
        <v>0</v>
      </c>
      <c r="J26" s="159"/>
      <c r="K26" s="159">
        <f>ROUND(E26*J26,2)</f>
        <v>0</v>
      </c>
      <c r="L26" s="159">
        <v>12</v>
      </c>
      <c r="M26" s="159">
        <f>G26*(1+L26/100)</f>
        <v>0</v>
      </c>
      <c r="N26" s="148">
        <v>0</v>
      </c>
      <c r="O26" s="148">
        <f>ROUND(E26*N26,5)</f>
        <v>0</v>
      </c>
      <c r="P26" s="148">
        <v>0</v>
      </c>
      <c r="Q26" s="148">
        <f>ROUND(E26*P26,5)</f>
        <v>0</v>
      </c>
      <c r="R26" s="148"/>
      <c r="S26" s="148"/>
      <c r="T26" s="149">
        <v>0.49</v>
      </c>
      <c r="U26" s="148">
        <f>ROUND(E26*T26,2)</f>
        <v>0.34</v>
      </c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105</v>
      </c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ht="22.5" outlineLevel="1" x14ac:dyDescent="0.2">
      <c r="A27" s="141"/>
      <c r="B27" s="141"/>
      <c r="C27" s="180" t="s">
        <v>128</v>
      </c>
      <c r="D27" s="150"/>
      <c r="E27" s="155">
        <v>8.1040000000000001E-2</v>
      </c>
      <c r="F27" s="159"/>
      <c r="G27" s="159"/>
      <c r="H27" s="159"/>
      <c r="I27" s="159"/>
      <c r="J27" s="159"/>
      <c r="K27" s="159"/>
      <c r="L27" s="159"/>
      <c r="M27" s="159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107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22.5" outlineLevel="1" x14ac:dyDescent="0.2">
      <c r="A28" s="141"/>
      <c r="B28" s="141"/>
      <c r="C28" s="180" t="s">
        <v>129</v>
      </c>
      <c r="D28" s="150"/>
      <c r="E28" s="155">
        <v>0.60267000000000004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107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outlineLevel="1" x14ac:dyDescent="0.2">
      <c r="A29" s="141">
        <v>7</v>
      </c>
      <c r="B29" s="141" t="s">
        <v>130</v>
      </c>
      <c r="C29" s="179" t="s">
        <v>131</v>
      </c>
      <c r="D29" s="148" t="s">
        <v>127</v>
      </c>
      <c r="E29" s="154">
        <v>1.3674200000000001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12</v>
      </c>
      <c r="M29" s="159">
        <f>G29*(1+L29/100)</f>
        <v>0</v>
      </c>
      <c r="N29" s="148">
        <v>0</v>
      </c>
      <c r="O29" s="148">
        <f>ROUND(E29*N29,5)</f>
        <v>0</v>
      </c>
      <c r="P29" s="148">
        <v>0</v>
      </c>
      <c r="Q29" s="148">
        <f>ROUND(E29*P29,5)</f>
        <v>0</v>
      </c>
      <c r="R29" s="148"/>
      <c r="S29" s="148"/>
      <c r="T29" s="149">
        <v>0</v>
      </c>
      <c r="U29" s="148">
        <f>ROUND(E29*T29,2)</f>
        <v>0</v>
      </c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105</v>
      </c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22.5" outlineLevel="1" x14ac:dyDescent="0.2">
      <c r="A30" s="141"/>
      <c r="B30" s="141"/>
      <c r="C30" s="180" t="s">
        <v>132</v>
      </c>
      <c r="D30" s="150"/>
      <c r="E30" s="155">
        <v>0.16208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107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/>
      <c r="B31" s="141"/>
      <c r="C31" s="180" t="s">
        <v>133</v>
      </c>
      <c r="D31" s="150"/>
      <c r="E31" s="155">
        <v>1.2053400000000001</v>
      </c>
      <c r="F31" s="159"/>
      <c r="G31" s="159"/>
      <c r="H31" s="159"/>
      <c r="I31" s="159"/>
      <c r="J31" s="159"/>
      <c r="K31" s="159"/>
      <c r="L31" s="159"/>
      <c r="M31" s="159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107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outlineLevel="1" x14ac:dyDescent="0.2">
      <c r="A32" s="141">
        <v>8</v>
      </c>
      <c r="B32" s="141" t="s">
        <v>134</v>
      </c>
      <c r="C32" s="179" t="s">
        <v>135</v>
      </c>
      <c r="D32" s="148" t="s">
        <v>127</v>
      </c>
      <c r="E32" s="154">
        <v>0.68371000000000004</v>
      </c>
      <c r="F32" s="158">
        <f>H32+J32</f>
        <v>0</v>
      </c>
      <c r="G32" s="159">
        <f>ROUND(E32*F32,2)</f>
        <v>0</v>
      </c>
      <c r="H32" s="159"/>
      <c r="I32" s="159">
        <f>ROUND(E32*H32,2)</f>
        <v>0</v>
      </c>
      <c r="J32" s="159"/>
      <c r="K32" s="159">
        <f>ROUND(E32*J32,2)</f>
        <v>0</v>
      </c>
      <c r="L32" s="159">
        <v>12</v>
      </c>
      <c r="M32" s="159">
        <f>G32*(1+L32/100)</f>
        <v>0</v>
      </c>
      <c r="N32" s="148">
        <v>0</v>
      </c>
      <c r="O32" s="148">
        <f>ROUND(E32*N32,5)</f>
        <v>0</v>
      </c>
      <c r="P32" s="148">
        <v>0</v>
      </c>
      <c r="Q32" s="148">
        <f>ROUND(E32*P32,5)</f>
        <v>0</v>
      </c>
      <c r="R32" s="148"/>
      <c r="S32" s="148"/>
      <c r="T32" s="149">
        <v>0.94199999999999995</v>
      </c>
      <c r="U32" s="148">
        <f>ROUND(E32*T32,2)</f>
        <v>0.64</v>
      </c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105</v>
      </c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ht="22.5" outlineLevel="1" x14ac:dyDescent="0.2">
      <c r="A33" s="141"/>
      <c r="B33" s="141"/>
      <c r="C33" s="180" t="s">
        <v>128</v>
      </c>
      <c r="D33" s="150"/>
      <c r="E33" s="155">
        <v>8.1040000000000001E-2</v>
      </c>
      <c r="F33" s="159"/>
      <c r="G33" s="159"/>
      <c r="H33" s="159"/>
      <c r="I33" s="159"/>
      <c r="J33" s="159"/>
      <c r="K33" s="159"/>
      <c r="L33" s="159"/>
      <c r="M33" s="159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107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22.5" outlineLevel="1" x14ac:dyDescent="0.2">
      <c r="A34" s="141"/>
      <c r="B34" s="141"/>
      <c r="C34" s="180" t="s">
        <v>129</v>
      </c>
      <c r="D34" s="150"/>
      <c r="E34" s="155">
        <v>0.60267000000000004</v>
      </c>
      <c r="F34" s="159"/>
      <c r="G34" s="159"/>
      <c r="H34" s="159"/>
      <c r="I34" s="159"/>
      <c r="J34" s="159"/>
      <c r="K34" s="159"/>
      <c r="L34" s="159"/>
      <c r="M34" s="159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107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 x14ac:dyDescent="0.2">
      <c r="A35" s="141">
        <v>9</v>
      </c>
      <c r="B35" s="141" t="s">
        <v>136</v>
      </c>
      <c r="C35" s="179" t="s">
        <v>137</v>
      </c>
      <c r="D35" s="148" t="s">
        <v>127</v>
      </c>
      <c r="E35" s="154">
        <v>2.4106800000000002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12</v>
      </c>
      <c r="M35" s="159">
        <f>G35*(1+L35/100)</f>
        <v>0</v>
      </c>
      <c r="N35" s="148">
        <v>0</v>
      </c>
      <c r="O35" s="148">
        <f>ROUND(E35*N35,5)</f>
        <v>0</v>
      </c>
      <c r="P35" s="148">
        <v>0</v>
      </c>
      <c r="Q35" s="148">
        <f>ROUND(E35*P35,5)</f>
        <v>0</v>
      </c>
      <c r="R35" s="148"/>
      <c r="S35" s="148"/>
      <c r="T35" s="149">
        <v>0.105</v>
      </c>
      <c r="U35" s="148">
        <f>ROUND(E35*T35,2)</f>
        <v>0.25</v>
      </c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105</v>
      </c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ht="22.5" outlineLevel="1" x14ac:dyDescent="0.2">
      <c r="A36" s="141"/>
      <c r="B36" s="141"/>
      <c r="C36" s="180" t="s">
        <v>138</v>
      </c>
      <c r="D36" s="150"/>
      <c r="E36" s="155">
        <v>2.4106800000000002</v>
      </c>
      <c r="F36" s="159"/>
      <c r="G36" s="159"/>
      <c r="H36" s="159"/>
      <c r="I36" s="159"/>
      <c r="J36" s="159"/>
      <c r="K36" s="159"/>
      <c r="L36" s="159"/>
      <c r="M36" s="159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107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 x14ac:dyDescent="0.2">
      <c r="A37" s="141">
        <v>10</v>
      </c>
      <c r="B37" s="141" t="s">
        <v>139</v>
      </c>
      <c r="C37" s="179" t="s">
        <v>140</v>
      </c>
      <c r="D37" s="148" t="s">
        <v>127</v>
      </c>
      <c r="E37" s="154">
        <v>0.60267000000000004</v>
      </c>
      <c r="F37" s="158">
        <f>H37+J37</f>
        <v>0</v>
      </c>
      <c r="G37" s="159">
        <f>ROUND(E37*F37,2)</f>
        <v>0</v>
      </c>
      <c r="H37" s="159"/>
      <c r="I37" s="159">
        <f>ROUND(E37*H37,2)</f>
        <v>0</v>
      </c>
      <c r="J37" s="159"/>
      <c r="K37" s="159">
        <f>ROUND(E37*J37,2)</f>
        <v>0</v>
      </c>
      <c r="L37" s="159">
        <v>12</v>
      </c>
      <c r="M37" s="159">
        <f>G37*(1+L37/100)</f>
        <v>0</v>
      </c>
      <c r="N37" s="148">
        <v>0</v>
      </c>
      <c r="O37" s="148">
        <f>ROUND(E37*N37,5)</f>
        <v>0</v>
      </c>
      <c r="P37" s="148">
        <v>0</v>
      </c>
      <c r="Q37" s="148">
        <f>ROUND(E37*P37,5)</f>
        <v>0</v>
      </c>
      <c r="R37" s="148"/>
      <c r="S37" s="148"/>
      <c r="T37" s="149">
        <v>0</v>
      </c>
      <c r="U37" s="148">
        <f>ROUND(E37*T37,2)</f>
        <v>0</v>
      </c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105</v>
      </c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22.5" outlineLevel="1" x14ac:dyDescent="0.2">
      <c r="A38" s="141"/>
      <c r="B38" s="141"/>
      <c r="C38" s="180" t="s">
        <v>129</v>
      </c>
      <c r="D38" s="150"/>
      <c r="E38" s="155">
        <v>0.60267000000000004</v>
      </c>
      <c r="F38" s="159"/>
      <c r="G38" s="159"/>
      <c r="H38" s="159"/>
      <c r="I38" s="159"/>
      <c r="J38" s="159"/>
      <c r="K38" s="159"/>
      <c r="L38" s="159"/>
      <c r="M38" s="159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107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22.5" outlineLevel="1" x14ac:dyDescent="0.2">
      <c r="A39" s="141">
        <v>11</v>
      </c>
      <c r="B39" s="141" t="s">
        <v>141</v>
      </c>
      <c r="C39" s="179" t="s">
        <v>142</v>
      </c>
      <c r="D39" s="148" t="s">
        <v>127</v>
      </c>
      <c r="E39" s="154">
        <v>8.1040000000000001E-2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12</v>
      </c>
      <c r="M39" s="159">
        <f>G39*(1+L39/100)</f>
        <v>0</v>
      </c>
      <c r="N39" s="148">
        <v>0</v>
      </c>
      <c r="O39" s="148">
        <f>ROUND(E39*N39,5)</f>
        <v>0</v>
      </c>
      <c r="P39" s="148">
        <v>0</v>
      </c>
      <c r="Q39" s="148">
        <f>ROUND(E39*P39,5)</f>
        <v>0</v>
      </c>
      <c r="R39" s="148"/>
      <c r="S39" s="148"/>
      <c r="T39" s="149">
        <v>0</v>
      </c>
      <c r="U39" s="148">
        <f>ROUND(E39*T39,2)</f>
        <v>0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105</v>
      </c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22.5" outlineLevel="1" x14ac:dyDescent="0.2">
      <c r="A40" s="141"/>
      <c r="B40" s="141"/>
      <c r="C40" s="180" t="s">
        <v>128</v>
      </c>
      <c r="D40" s="150"/>
      <c r="E40" s="155">
        <v>8.1040000000000001E-2</v>
      </c>
      <c r="F40" s="159"/>
      <c r="G40" s="159"/>
      <c r="H40" s="159"/>
      <c r="I40" s="159"/>
      <c r="J40" s="159"/>
      <c r="K40" s="159"/>
      <c r="L40" s="159"/>
      <c r="M40" s="159"/>
      <c r="N40" s="148"/>
      <c r="O40" s="148"/>
      <c r="P40" s="148"/>
      <c r="Q40" s="148"/>
      <c r="R40" s="148"/>
      <c r="S40" s="148"/>
      <c r="T40" s="149"/>
      <c r="U40" s="148"/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107</v>
      </c>
      <c r="AF40" s="140">
        <v>0</v>
      </c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x14ac:dyDescent="0.2">
      <c r="A41" s="142" t="s">
        <v>100</v>
      </c>
      <c r="B41" s="142" t="s">
        <v>71</v>
      </c>
      <c r="C41" s="181" t="s">
        <v>72</v>
      </c>
      <c r="D41" s="151"/>
      <c r="E41" s="156"/>
      <c r="F41" s="160"/>
      <c r="G41" s="160">
        <f>SUMIF(AE42:AE43,"&lt;&gt;NOR",G42:G43)</f>
        <v>0</v>
      </c>
      <c r="H41" s="160"/>
      <c r="I41" s="160">
        <f>SUM(I42:I43)</f>
        <v>0</v>
      </c>
      <c r="J41" s="160"/>
      <c r="K41" s="160">
        <f>SUM(K42:K43)</f>
        <v>0</v>
      </c>
      <c r="L41" s="160"/>
      <c r="M41" s="160">
        <f>SUM(M42:M43)</f>
        <v>0</v>
      </c>
      <c r="N41" s="151"/>
      <c r="O41" s="151">
        <f>SUM(O42:O43)</f>
        <v>0</v>
      </c>
      <c r="P41" s="151"/>
      <c r="Q41" s="151">
        <f>SUM(Q42:Q43)</f>
        <v>0</v>
      </c>
      <c r="R41" s="151"/>
      <c r="S41" s="151"/>
      <c r="T41" s="152"/>
      <c r="U41" s="151">
        <f>SUM(U42:U43)</f>
        <v>1.77</v>
      </c>
      <c r="AE41" t="s">
        <v>101</v>
      </c>
    </row>
    <row r="42" spans="1:60" outlineLevel="1" x14ac:dyDescent="0.2">
      <c r="A42" s="141">
        <v>12</v>
      </c>
      <c r="B42" s="141" t="s">
        <v>143</v>
      </c>
      <c r="C42" s="179" t="s">
        <v>144</v>
      </c>
      <c r="D42" s="148" t="s">
        <v>127</v>
      </c>
      <c r="E42" s="154">
        <v>1.885</v>
      </c>
      <c r="F42" s="158">
        <f>H42+J42</f>
        <v>0</v>
      </c>
      <c r="G42" s="159">
        <f>ROUND(E42*F42,2)</f>
        <v>0</v>
      </c>
      <c r="H42" s="159"/>
      <c r="I42" s="159">
        <f>ROUND(E42*H42,2)</f>
        <v>0</v>
      </c>
      <c r="J42" s="159"/>
      <c r="K42" s="159">
        <f>ROUND(E42*J42,2)</f>
        <v>0</v>
      </c>
      <c r="L42" s="159">
        <v>12</v>
      </c>
      <c r="M42" s="159">
        <f>G42*(1+L42/100)</f>
        <v>0</v>
      </c>
      <c r="N42" s="148">
        <v>0</v>
      </c>
      <c r="O42" s="148">
        <f>ROUND(E42*N42,5)</f>
        <v>0</v>
      </c>
      <c r="P42" s="148">
        <v>0</v>
      </c>
      <c r="Q42" s="148">
        <f>ROUND(E42*P42,5)</f>
        <v>0</v>
      </c>
      <c r="R42" s="148"/>
      <c r="S42" s="148"/>
      <c r="T42" s="149">
        <v>0.9385</v>
      </c>
      <c r="U42" s="148">
        <f>ROUND(E42*T42,2)</f>
        <v>1.77</v>
      </c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105</v>
      </c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outlineLevel="1" x14ac:dyDescent="0.2">
      <c r="A43" s="141"/>
      <c r="B43" s="141"/>
      <c r="C43" s="180" t="s">
        <v>145</v>
      </c>
      <c r="D43" s="150"/>
      <c r="E43" s="155">
        <v>1.885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107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x14ac:dyDescent="0.2">
      <c r="A44" s="142" t="s">
        <v>100</v>
      </c>
      <c r="B44" s="142" t="s">
        <v>73</v>
      </c>
      <c r="C44" s="181" t="s">
        <v>26</v>
      </c>
      <c r="D44" s="151"/>
      <c r="E44" s="156"/>
      <c r="F44" s="160"/>
      <c r="G44" s="160">
        <f>SUMIF(AE45:AE61,"&lt;&gt;NOR",G45:G61)</f>
        <v>0</v>
      </c>
      <c r="H44" s="160"/>
      <c r="I44" s="160">
        <f>SUM(I45:I61)</f>
        <v>0</v>
      </c>
      <c r="J44" s="160"/>
      <c r="K44" s="160">
        <f>SUM(K45:K61)</f>
        <v>0</v>
      </c>
      <c r="L44" s="160"/>
      <c r="M44" s="160">
        <f>SUM(M45:M61)</f>
        <v>0</v>
      </c>
      <c r="N44" s="151"/>
      <c r="O44" s="151">
        <f>SUM(O45:O61)</f>
        <v>0</v>
      </c>
      <c r="P44" s="151"/>
      <c r="Q44" s="151">
        <f>SUM(Q45:Q61)</f>
        <v>0</v>
      </c>
      <c r="R44" s="151"/>
      <c r="S44" s="151"/>
      <c r="T44" s="152"/>
      <c r="U44" s="151">
        <f>SUM(U45:U61)</f>
        <v>0</v>
      </c>
      <c r="AE44" t="s">
        <v>101</v>
      </c>
    </row>
    <row r="45" spans="1:60" outlineLevel="1" x14ac:dyDescent="0.2">
      <c r="A45" s="141">
        <v>13</v>
      </c>
      <c r="B45" s="141" t="s">
        <v>146</v>
      </c>
      <c r="C45" s="179" t="s">
        <v>147</v>
      </c>
      <c r="D45" s="148" t="s">
        <v>148</v>
      </c>
      <c r="E45" s="154">
        <v>1</v>
      </c>
      <c r="F45" s="158">
        <f>H45+J45</f>
        <v>0</v>
      </c>
      <c r="G45" s="159">
        <f>ROUND(E45*F45,2)</f>
        <v>0</v>
      </c>
      <c r="H45" s="159"/>
      <c r="I45" s="159">
        <f>ROUND(E45*H45,2)</f>
        <v>0</v>
      </c>
      <c r="J45" s="159"/>
      <c r="K45" s="159">
        <f>ROUND(E45*J45,2)</f>
        <v>0</v>
      </c>
      <c r="L45" s="159">
        <v>12</v>
      </c>
      <c r="M45" s="159">
        <f>G45*(1+L45/100)</f>
        <v>0</v>
      </c>
      <c r="N45" s="148">
        <v>0</v>
      </c>
      <c r="O45" s="148">
        <f>ROUND(E45*N45,5)</f>
        <v>0</v>
      </c>
      <c r="P45" s="148">
        <v>0</v>
      </c>
      <c r="Q45" s="148">
        <f>ROUND(E45*P45,5)</f>
        <v>0</v>
      </c>
      <c r="R45" s="148"/>
      <c r="S45" s="148"/>
      <c r="T45" s="149">
        <v>0</v>
      </c>
      <c r="U45" s="148">
        <f>ROUND(E45*T45,2)</f>
        <v>0</v>
      </c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105</v>
      </c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33.75" outlineLevel="1" x14ac:dyDescent="0.2">
      <c r="A46" s="141"/>
      <c r="B46" s="141"/>
      <c r="C46" s="241" t="s">
        <v>149</v>
      </c>
      <c r="D46" s="242"/>
      <c r="E46" s="243"/>
      <c r="F46" s="244"/>
      <c r="G46" s="245"/>
      <c r="H46" s="159"/>
      <c r="I46" s="159"/>
      <c r="J46" s="159"/>
      <c r="K46" s="159"/>
      <c r="L46" s="159"/>
      <c r="M46" s="159"/>
      <c r="N46" s="148"/>
      <c r="O46" s="148"/>
      <c r="P46" s="148"/>
      <c r="Q46" s="148"/>
      <c r="R46" s="148"/>
      <c r="S46" s="148"/>
      <c r="T46" s="149"/>
      <c r="U46" s="148"/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117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3" t="str">
        <f t="shared" ref="BA46:BA52" si="0">C46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46" s="140"/>
      <c r="BC46" s="140"/>
      <c r="BD46" s="140"/>
      <c r="BE46" s="140"/>
      <c r="BF46" s="140"/>
      <c r="BG46" s="140"/>
      <c r="BH46" s="140"/>
    </row>
    <row r="47" spans="1:60" outlineLevel="1" x14ac:dyDescent="0.2">
      <c r="A47" s="141"/>
      <c r="B47" s="141"/>
      <c r="C47" s="241" t="s">
        <v>150</v>
      </c>
      <c r="D47" s="242"/>
      <c r="E47" s="243"/>
      <c r="F47" s="244"/>
      <c r="G47" s="245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117</v>
      </c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3" t="str">
        <f t="shared" si="0"/>
        <v>1) Vybudování zařízení staveniště.</v>
      </c>
      <c r="BB47" s="140"/>
      <c r="BC47" s="140"/>
      <c r="BD47" s="140"/>
      <c r="BE47" s="140"/>
      <c r="BF47" s="140"/>
      <c r="BG47" s="140"/>
      <c r="BH47" s="140"/>
    </row>
    <row r="48" spans="1:60" ht="45" outlineLevel="1" x14ac:dyDescent="0.2">
      <c r="A48" s="141"/>
      <c r="B48" s="141"/>
      <c r="C48" s="241" t="s">
        <v>151</v>
      </c>
      <c r="D48" s="242"/>
      <c r="E48" s="243"/>
      <c r="F48" s="244"/>
      <c r="G48" s="245"/>
      <c r="H48" s="159"/>
      <c r="I48" s="159"/>
      <c r="J48" s="159"/>
      <c r="K48" s="159"/>
      <c r="L48" s="159"/>
      <c r="M48" s="159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117</v>
      </c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48" s="140"/>
      <c r="BC48" s="140"/>
      <c r="BD48" s="140"/>
      <c r="BE48" s="140"/>
      <c r="BF48" s="140"/>
      <c r="BG48" s="140"/>
      <c r="BH48" s="140"/>
    </row>
    <row r="49" spans="1:60" outlineLevel="1" x14ac:dyDescent="0.2">
      <c r="A49" s="141"/>
      <c r="B49" s="141"/>
      <c r="C49" s="241" t="s">
        <v>152</v>
      </c>
      <c r="D49" s="242"/>
      <c r="E49" s="243"/>
      <c r="F49" s="244"/>
      <c r="G49" s="245"/>
      <c r="H49" s="159"/>
      <c r="I49" s="159"/>
      <c r="J49" s="159"/>
      <c r="K49" s="159"/>
      <c r="L49" s="159"/>
      <c r="M49" s="159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117</v>
      </c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3" t="str">
        <f t="shared" si="0"/>
        <v>2) Provoz zařízení staveniště.</v>
      </c>
      <c r="BB49" s="140"/>
      <c r="BC49" s="140"/>
      <c r="BD49" s="140"/>
      <c r="BE49" s="140"/>
      <c r="BF49" s="140"/>
      <c r="BG49" s="140"/>
      <c r="BH49" s="140"/>
    </row>
    <row r="50" spans="1:60" ht="45" outlineLevel="1" x14ac:dyDescent="0.2">
      <c r="A50" s="141"/>
      <c r="B50" s="141"/>
      <c r="C50" s="241" t="s">
        <v>153</v>
      </c>
      <c r="D50" s="242"/>
      <c r="E50" s="243"/>
      <c r="F50" s="244"/>
      <c r="G50" s="245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9"/>
      <c r="U50" s="148"/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117</v>
      </c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50" s="140"/>
      <c r="BC50" s="140"/>
      <c r="BD50" s="140"/>
      <c r="BE50" s="140"/>
      <c r="BF50" s="140"/>
      <c r="BG50" s="140"/>
      <c r="BH50" s="140"/>
    </row>
    <row r="51" spans="1:60" outlineLevel="1" x14ac:dyDescent="0.2">
      <c r="A51" s="141"/>
      <c r="B51" s="141"/>
      <c r="C51" s="241" t="s">
        <v>154</v>
      </c>
      <c r="D51" s="242"/>
      <c r="E51" s="243"/>
      <c r="F51" s="244"/>
      <c r="G51" s="245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117</v>
      </c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3" t="str">
        <f t="shared" si="0"/>
        <v>3) Odstranění zařízení staveniště.</v>
      </c>
      <c r="BB51" s="140"/>
      <c r="BC51" s="140"/>
      <c r="BD51" s="140"/>
      <c r="BE51" s="140"/>
      <c r="BF51" s="140"/>
      <c r="BG51" s="140"/>
      <c r="BH51" s="140"/>
    </row>
    <row r="52" spans="1:60" ht="33.75" outlineLevel="1" x14ac:dyDescent="0.2">
      <c r="A52" s="141"/>
      <c r="B52" s="141"/>
      <c r="C52" s="241" t="s">
        <v>155</v>
      </c>
      <c r="D52" s="242"/>
      <c r="E52" s="243"/>
      <c r="F52" s="244"/>
      <c r="G52" s="245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117</v>
      </c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52" s="140"/>
      <c r="BC52" s="140"/>
      <c r="BD52" s="140"/>
      <c r="BE52" s="140"/>
      <c r="BF52" s="140"/>
      <c r="BG52" s="140"/>
      <c r="BH52" s="140"/>
    </row>
    <row r="53" spans="1:60" outlineLevel="1" x14ac:dyDescent="0.2">
      <c r="A53" s="141"/>
      <c r="B53" s="141"/>
      <c r="C53" s="182" t="s">
        <v>156</v>
      </c>
      <c r="D53" s="153"/>
      <c r="E53" s="157"/>
      <c r="F53" s="161"/>
      <c r="G53" s="161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117</v>
      </c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101.25" outlineLevel="1" x14ac:dyDescent="0.2">
      <c r="A54" s="141"/>
      <c r="B54" s="141"/>
      <c r="C54" s="241" t="s">
        <v>157</v>
      </c>
      <c r="D54" s="242"/>
      <c r="E54" s="243"/>
      <c r="F54" s="244"/>
      <c r="G54" s="245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117</v>
      </c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3" t="str">
        <f>C54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54" s="140"/>
      <c r="BC54" s="140"/>
      <c r="BD54" s="140"/>
      <c r="BE54" s="140"/>
      <c r="BF54" s="140"/>
      <c r="BG54" s="140"/>
      <c r="BH54" s="140"/>
    </row>
    <row r="55" spans="1:60" outlineLevel="1" x14ac:dyDescent="0.2">
      <c r="A55" s="141">
        <v>14</v>
      </c>
      <c r="B55" s="141" t="s">
        <v>158</v>
      </c>
      <c r="C55" s="179" t="s">
        <v>159</v>
      </c>
      <c r="D55" s="148" t="s">
        <v>148</v>
      </c>
      <c r="E55" s="154">
        <v>1</v>
      </c>
      <c r="F55" s="158">
        <f>H55+J55</f>
        <v>0</v>
      </c>
      <c r="G55" s="159">
        <f>ROUND(E55*F55,2)</f>
        <v>0</v>
      </c>
      <c r="H55" s="159"/>
      <c r="I55" s="159">
        <f>ROUND(E55*H55,2)</f>
        <v>0</v>
      </c>
      <c r="J55" s="159"/>
      <c r="K55" s="159">
        <f>ROUND(E55*J55,2)</f>
        <v>0</v>
      </c>
      <c r="L55" s="159">
        <v>12</v>
      </c>
      <c r="M55" s="159">
        <f>G55*(1+L55/100)</f>
        <v>0</v>
      </c>
      <c r="N55" s="148">
        <v>0</v>
      </c>
      <c r="O55" s="148">
        <f>ROUND(E55*N55,5)</f>
        <v>0</v>
      </c>
      <c r="P55" s="148">
        <v>0</v>
      </c>
      <c r="Q55" s="148">
        <f>ROUND(E55*P55,5)</f>
        <v>0</v>
      </c>
      <c r="R55" s="148"/>
      <c r="S55" s="148"/>
      <c r="T55" s="149">
        <v>0</v>
      </c>
      <c r="U55" s="148">
        <f>ROUND(E55*T55,2)</f>
        <v>0</v>
      </c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105</v>
      </c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56.25" outlineLevel="1" x14ac:dyDescent="0.2">
      <c r="A56" s="141"/>
      <c r="B56" s="141"/>
      <c r="C56" s="241" t="s">
        <v>160</v>
      </c>
      <c r="D56" s="242"/>
      <c r="E56" s="243"/>
      <c r="F56" s="244"/>
      <c r="G56" s="245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117</v>
      </c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3" t="str">
        <f>C56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56" s="140"/>
      <c r="BC56" s="140"/>
      <c r="BD56" s="140"/>
      <c r="BE56" s="140"/>
      <c r="BF56" s="140"/>
      <c r="BG56" s="140"/>
      <c r="BH56" s="140"/>
    </row>
    <row r="57" spans="1:60" ht="45" outlineLevel="1" x14ac:dyDescent="0.2">
      <c r="A57" s="141"/>
      <c r="B57" s="141"/>
      <c r="C57" s="241" t="s">
        <v>161</v>
      </c>
      <c r="D57" s="242"/>
      <c r="E57" s="243"/>
      <c r="F57" s="244"/>
      <c r="G57" s="245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117</v>
      </c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3" t="str">
        <f>C57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57" s="140"/>
      <c r="BC57" s="140"/>
      <c r="BD57" s="140"/>
      <c r="BE57" s="140"/>
      <c r="BF57" s="140"/>
      <c r="BG57" s="140"/>
      <c r="BH57" s="140"/>
    </row>
    <row r="58" spans="1:60" outlineLevel="1" x14ac:dyDescent="0.2">
      <c r="A58" s="141"/>
      <c r="B58" s="141"/>
      <c r="C58" s="180" t="s">
        <v>113</v>
      </c>
      <c r="D58" s="150"/>
      <c r="E58" s="155">
        <v>1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107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outlineLevel="1" x14ac:dyDescent="0.2">
      <c r="A59" s="141">
        <v>15</v>
      </c>
      <c r="B59" s="141" t="s">
        <v>162</v>
      </c>
      <c r="C59" s="179" t="s">
        <v>163</v>
      </c>
      <c r="D59" s="148" t="s">
        <v>148</v>
      </c>
      <c r="E59" s="154">
        <v>1</v>
      </c>
      <c r="F59" s="158">
        <f>H59+J59</f>
        <v>0</v>
      </c>
      <c r="G59" s="159">
        <f>ROUND(E59*F59,2)</f>
        <v>0</v>
      </c>
      <c r="H59" s="159"/>
      <c r="I59" s="159">
        <f>ROUND(E59*H59,2)</f>
        <v>0</v>
      </c>
      <c r="J59" s="159"/>
      <c r="K59" s="159">
        <f>ROUND(E59*J59,2)</f>
        <v>0</v>
      </c>
      <c r="L59" s="159">
        <v>12</v>
      </c>
      <c r="M59" s="159">
        <f>G59*(1+L59/100)</f>
        <v>0</v>
      </c>
      <c r="N59" s="148">
        <v>0</v>
      </c>
      <c r="O59" s="148">
        <f>ROUND(E59*N59,5)</f>
        <v>0</v>
      </c>
      <c r="P59" s="148">
        <v>0</v>
      </c>
      <c r="Q59" s="148">
        <f>ROUND(E59*P59,5)</f>
        <v>0</v>
      </c>
      <c r="R59" s="148"/>
      <c r="S59" s="148"/>
      <c r="T59" s="149">
        <v>0</v>
      </c>
      <c r="U59" s="148">
        <f>ROUND(E59*T59,2)</f>
        <v>0</v>
      </c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105</v>
      </c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ht="33.75" outlineLevel="1" x14ac:dyDescent="0.2">
      <c r="A60" s="141"/>
      <c r="B60" s="141"/>
      <c r="C60" s="241" t="s">
        <v>164</v>
      </c>
      <c r="D60" s="242"/>
      <c r="E60" s="243"/>
      <c r="F60" s="244"/>
      <c r="G60" s="245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117</v>
      </c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3" t="str">
        <f>C60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60" s="140"/>
      <c r="BC60" s="140"/>
      <c r="BD60" s="140"/>
      <c r="BE60" s="140"/>
      <c r="BF60" s="140"/>
      <c r="BG60" s="140"/>
      <c r="BH60" s="140"/>
    </row>
    <row r="61" spans="1:60" outlineLevel="1" x14ac:dyDescent="0.2">
      <c r="A61" s="169"/>
      <c r="B61" s="169"/>
      <c r="C61" s="183" t="s">
        <v>113</v>
      </c>
      <c r="D61" s="170"/>
      <c r="E61" s="171">
        <v>1</v>
      </c>
      <c r="F61" s="172"/>
      <c r="G61" s="172"/>
      <c r="H61" s="172"/>
      <c r="I61" s="172"/>
      <c r="J61" s="172"/>
      <c r="K61" s="172"/>
      <c r="L61" s="172"/>
      <c r="M61" s="172"/>
      <c r="N61" s="173"/>
      <c r="O61" s="173"/>
      <c r="P61" s="173"/>
      <c r="Q61" s="173"/>
      <c r="R61" s="173"/>
      <c r="S61" s="173"/>
      <c r="T61" s="174"/>
      <c r="U61" s="173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107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x14ac:dyDescent="0.2">
      <c r="A62" s="4"/>
      <c r="B62" s="5" t="s">
        <v>156</v>
      </c>
      <c r="C62" s="184" t="s">
        <v>156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AC62">
        <v>12</v>
      </c>
      <c r="AD62">
        <v>21</v>
      </c>
    </row>
    <row r="63" spans="1:60" x14ac:dyDescent="0.2">
      <c r="A63" s="175"/>
      <c r="B63" s="176" t="s">
        <v>28</v>
      </c>
      <c r="C63" s="185" t="s">
        <v>156</v>
      </c>
      <c r="D63" s="177"/>
      <c r="E63" s="177"/>
      <c r="F63" s="177"/>
      <c r="G63" s="178">
        <f>G8+G12+G15+G19+G25+G41+G44</f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AC63">
        <f>SUMIF(L7:L61,AC62,G7:G61)</f>
        <v>0</v>
      </c>
      <c r="AD63">
        <f>SUMIF(L7:L61,AD62,G7:G61)</f>
        <v>0</v>
      </c>
      <c r="AE63" t="s">
        <v>165</v>
      </c>
    </row>
    <row r="64" spans="1:60" x14ac:dyDescent="0.2">
      <c r="A64" s="4"/>
      <c r="B64" s="5" t="s">
        <v>156</v>
      </c>
      <c r="C64" s="184" t="s">
        <v>156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31" x14ac:dyDescent="0.2">
      <c r="A65" s="4"/>
      <c r="B65" s="5" t="s">
        <v>156</v>
      </c>
      <c r="C65" s="184" t="s">
        <v>156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265" t="s">
        <v>166</v>
      </c>
      <c r="B66" s="265"/>
      <c r="C66" s="266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A67" s="253"/>
      <c r="B67" s="254"/>
      <c r="C67" s="255"/>
      <c r="D67" s="254"/>
      <c r="E67" s="254"/>
      <c r="F67" s="254"/>
      <c r="G67" s="256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AE67" t="s">
        <v>167</v>
      </c>
    </row>
    <row r="68" spans="1:31" x14ac:dyDescent="0.2">
      <c r="A68" s="257"/>
      <c r="B68" s="258"/>
      <c r="C68" s="259"/>
      <c r="D68" s="258"/>
      <c r="E68" s="258"/>
      <c r="F68" s="258"/>
      <c r="G68" s="260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31" x14ac:dyDescent="0.2">
      <c r="A69" s="257"/>
      <c r="B69" s="258"/>
      <c r="C69" s="259"/>
      <c r="D69" s="258"/>
      <c r="E69" s="258"/>
      <c r="F69" s="258"/>
      <c r="G69" s="260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31" x14ac:dyDescent="0.2">
      <c r="A70" s="257"/>
      <c r="B70" s="258"/>
      <c r="C70" s="259"/>
      <c r="D70" s="258"/>
      <c r="E70" s="258"/>
      <c r="F70" s="258"/>
      <c r="G70" s="260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31" x14ac:dyDescent="0.2">
      <c r="A71" s="261"/>
      <c r="B71" s="262"/>
      <c r="C71" s="263"/>
      <c r="D71" s="262"/>
      <c r="E71" s="262"/>
      <c r="F71" s="262"/>
      <c r="G71" s="26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31" x14ac:dyDescent="0.2">
      <c r="A72" s="4"/>
      <c r="B72" s="5" t="s">
        <v>156</v>
      </c>
      <c r="C72" s="184" t="s">
        <v>156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31" x14ac:dyDescent="0.2">
      <c r="C73" s="186"/>
      <c r="AE73" t="s">
        <v>168</v>
      </c>
    </row>
  </sheetData>
  <sheetProtection algorithmName="SHA-512" hashValue="o2YkcP6pkRLLn7UAuL1Q/y9cWyfW8qLayiUg8xITMNPGhGeI42ORikmHvxn/1xN51GjRFXHyVuXUNb7VwcrNBA==" saltValue="/mfCcTUCwxoObyqzyCLK4g==" spinCount="100000" sheet="1" objects="1" scenarios="1"/>
  <mergeCells count="18">
    <mergeCell ref="A67:G71"/>
    <mergeCell ref="C47:G47"/>
    <mergeCell ref="C48:G48"/>
    <mergeCell ref="C49:G49"/>
    <mergeCell ref="C50:G50"/>
    <mergeCell ref="C51:G51"/>
    <mergeCell ref="C52:G52"/>
    <mergeCell ref="C54:G54"/>
    <mergeCell ref="C56:G56"/>
    <mergeCell ref="C57:G57"/>
    <mergeCell ref="C60:G60"/>
    <mergeCell ref="A66:C66"/>
    <mergeCell ref="C46:G46"/>
    <mergeCell ref="A1:G1"/>
    <mergeCell ref="C2:G2"/>
    <mergeCell ref="C3:G3"/>
    <mergeCell ref="C4:G4"/>
    <mergeCell ref="C17:G17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2026-04-27T11:50:21Z</dcterms:modified>
</cp:coreProperties>
</file>